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lz410\Desktop\Доклад 607 за 2023 срок 24.04\"/>
    </mc:Choice>
  </mc:AlternateContent>
  <bookViews>
    <workbookView xWindow="0" yWindow="0" windowWidth="18060" windowHeight="10365" activeTab="1"/>
  </bookViews>
  <sheets>
    <sheet name="Стр.1" sheetId="1" r:id="rId1"/>
    <sheet name="Стр.2-10" sheetId="2" r:id="rId2"/>
  </sheets>
  <calcPr calcId="152511"/>
</workbook>
</file>

<file path=xl/calcChain.xml><?xml version="1.0" encoding="utf-8"?>
<calcChain xmlns="http://schemas.openxmlformats.org/spreadsheetml/2006/main">
  <c r="I32" i="2" l="1"/>
  <c r="H32" i="2"/>
  <c r="G32" i="2"/>
  <c r="F32" i="2"/>
</calcChain>
</file>

<file path=xl/sharedStrings.xml><?xml version="1.0" encoding="utf-8"?>
<sst xmlns="http://schemas.openxmlformats.org/spreadsheetml/2006/main" count="374" uniqueCount="130">
  <si>
    <t>ДОКЛАД</t>
  </si>
  <si>
    <t>(ф.и.о. главы местной администрации городского округа (муниципального района))</t>
  </si>
  <si>
    <t>наименование городского округа (муниципального района)</t>
  </si>
  <si>
    <t>о достигнутых значениях показателей для оценки эффективности деятельности органов местного самоуправления</t>
  </si>
  <si>
    <t>городских округов и муниципальных районов за 2021 год и их планируемых значениях на 3-летний период</t>
  </si>
  <si>
    <t>Подпись</t>
  </si>
  <si>
    <t>Дата</t>
  </si>
  <si>
    <t xml:space="preserve">I. Показатели эффективности деятельности органов местного самоуправления городского округа </t>
  </si>
  <si>
    <t>(муниципального района)</t>
  </si>
  <si>
    <t>(официальное наименование городского округа (муниципального района))</t>
  </si>
  <si>
    <t>Единица измерения</t>
  </si>
  <si>
    <t>Отчетная информация</t>
  </si>
  <si>
    <t>Примечание</t>
  </si>
  <si>
    <t>I Экономическое развитие</t>
  </si>
  <si>
    <t>единиц</t>
  </si>
  <si>
    <t>процентов</t>
  </si>
  <si>
    <t>3 Объем инвестиций в основной капитал (за исключением бюджетных средств) в расчете на 1 жителя</t>
  </si>
  <si>
    <t>рублей</t>
  </si>
  <si>
    <t>5 Доля прибыльных сельскохозяйственных организаций в общем их числе</t>
  </si>
  <si>
    <t>-"-</t>
  </si>
  <si>
    <t>6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</si>
  <si>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8 Среднемесячная номинальная начисленная заработная плата работников:</t>
  </si>
  <si>
    <t>муниципальных дошкольных образовательных учреждений</t>
  </si>
  <si>
    <t>муниципальных общеобразовательных учреждений:</t>
  </si>
  <si>
    <t>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</si>
  <si>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</si>
  <si>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</si>
  <si>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II. Дошкольное образование детей</t>
  </si>
  <si>
    <t xml:space="preserve"> </t>
  </si>
  <si>
    <t>9 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</si>
  <si>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10 Доля детей в возрасте 1 - 6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</si>
  <si>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11 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</si>
  <si>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</si>
  <si>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13 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</si>
  <si>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 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</si>
  <si>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 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</si>
  <si>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 Доля детей первой и второй групп здоровья в общей численности обучающихся в муниципальных общеобразовательных учреждениях</t>
  </si>
  <si>
    <t>17 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</si>
  <si>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 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</si>
  <si>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</si>
  <si>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19 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</si>
  <si>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IV. Культура</t>
  </si>
  <si>
    <t>20 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</si>
  <si>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</si>
  <si>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библиотеками</t>
  </si>
  <si>
    <t>парками культуры и отдыха</t>
  </si>
  <si>
    <t>21 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</si>
  <si>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 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</si>
  <si>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 Физическая культура и спорт</t>
  </si>
  <si>
    <t>23 Доля населения, систематически занимающегося физической культурой и спортом</t>
  </si>
  <si>
    <t>23.1 Доля обучающихся, систематически занимающихся физической культурой и спортом, в общей численности обучающихся</t>
  </si>
  <si>
    <t>VI. Жилищное строительство и обеспечение граждан жильем</t>
  </si>
  <si>
    <t>24 Общая площадь жилых помещений, приходящаяся в среднем на одного жителя, - всего</t>
  </si>
  <si>
    <t>кв. метров</t>
  </si>
  <si>
    <t>в т.ч. введенная в действие за год</t>
  </si>
  <si>
    <t>25 Площадь земельных участков, предоставленных для строительства в расчете на 10 тыс. человек населения, - всего</t>
  </si>
  <si>
    <t>гектаров</t>
  </si>
  <si>
    <t>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</si>
  <si>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 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</si>
  <si>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в течение 3 лет</t>
  </si>
  <si>
    <t>иных объектов капитального строительства - в течение 5 лет</t>
  </si>
  <si>
    <t>VII. Жилищно-коммунальное хозяйство</t>
  </si>
  <si>
    <t>29 Доля многоквартирных домов, расположенных на земельных участках, в отношении которых осуществлен государственный кадастровый учет</t>
  </si>
  <si>
    <t>30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</si>
  <si>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</si>
  <si>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 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</si>
  <si>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35 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</si>
  <si>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да/нет</t>
  </si>
  <si>
    <t>процентов от числа опрошенных</t>
  </si>
  <si>
    <t>38 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</si>
  <si>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</si>
  <si>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</si>
  <si>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 Удельная величина потребления энергетических ресурсов в многоквартирных домах:</t>
  </si>
  <si>
    <t>кВт/ч на 
1 проживаюго</t>
  </si>
  <si>
    <t>Гкал на 
1 кв. метр общей площади</t>
  </si>
  <si>
    <t>куб. метров на 1 проживающего</t>
  </si>
  <si>
    <t>40 Удельная величина потребления энергетических ресурсов муниципальными бюджетными учреждениями:</t>
  </si>
  <si>
    <t>кВт/ч на 
1 человека населения</t>
  </si>
  <si>
    <t>куб. метров на 1 человека населения</t>
  </si>
  <si>
    <t>41 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</si>
  <si>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в сфере культуры</t>
  </si>
  <si>
    <t>баллы</t>
  </si>
  <si>
    <t>в сфере образования</t>
  </si>
  <si>
    <t>наименование муниципального, городского округа (муниципального района)</t>
  </si>
  <si>
    <t>(фамилия, имя, отчество (при наличии)  главы местной администрации муниципального, городского округа (муниципального района)</t>
  </si>
  <si>
    <t xml:space="preserve">о достигнутых значениях показателей для оценки эффективности </t>
  </si>
  <si>
    <t xml:space="preserve">деятельности органов местного самоуправления муниципальных, </t>
  </si>
  <si>
    <t xml:space="preserve">I. Показатели эффективности деятельности органов местного самоуправления муниципального, городского округа </t>
  </si>
  <si>
    <t>(официальное наименование муниципального, городского округа (муниципального района)</t>
  </si>
  <si>
    <t>4 Доля площади земельных участков, являющихся объектами налогообложения земельным налогом, в общей площади территории муниципального, городского округа (муниципального района)</t>
  </si>
  <si>
    <t>7 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муниципального, городского округа (муниципального района), в общей численности населения муниципального, городского округа (муниципального района)</t>
  </si>
  <si>
    <t>28 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муниципального,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муниципального, городского округа (муниципального района)</t>
  </si>
  <si>
    <t>33 Объем не завершенного в установленные сроки строительства, осуществляемого за счет средств бюджета муниципального, городского округа (муниципального района)</t>
  </si>
  <si>
    <t>36 Наличие в муниципальном, городском округе (муниципальном районе) утвержденного генерального плана муниципального, городского округа (схемы территориального планирования муниципального района)</t>
  </si>
  <si>
    <t>37 Удовлетворенность населения деятельностью органов местного самоуправления муниципального, городского округа (муниципального района)</t>
  </si>
  <si>
    <t>27 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</si>
  <si>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городских округов и муниципальных районов за 2023 год и их планируемых значениях на 3-летний период</t>
  </si>
  <si>
    <t>2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</si>
  <si>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1 Число субъектов малого и среднего предпринимательства (на 10 тыс. человек населения)</t>
  </si>
  <si>
    <t>крупных и средних предприятий и некоммерческих организаций</t>
  </si>
  <si>
    <t>32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</si>
  <si>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34 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</si>
  <si>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электрическая энергия</t>
  </si>
  <si>
    <t>тепловая энергия</t>
  </si>
  <si>
    <t xml:space="preserve">горячая вода </t>
  </si>
  <si>
    <t>холодная вода</t>
  </si>
  <si>
    <t>природный газ</t>
  </si>
  <si>
    <t>горячая вода</t>
  </si>
  <si>
    <t>Добрянский городской округ</t>
  </si>
  <si>
    <t>Антонов Дмитрий Валерьевич</t>
  </si>
  <si>
    <t>22 апреля 2024г.</t>
  </si>
  <si>
    <t>X</t>
  </si>
  <si>
    <t>По данным Единого реестра субъектов малого и среднего предпринимательства</t>
  </si>
  <si>
    <t>По данным Министерства агропромышленного комплекса Пермского края</t>
  </si>
  <si>
    <t>Все дети данной возрастной категории посещают детский сад. В связи со снижением детского контингента 100% детей данного возраста имеют возможность посещать дошкольные образовательные организации.</t>
  </si>
  <si>
    <t>Всего 18 объектов общеобразовательных учреждений. Согласно отчета ОО-2 по состоянию на 01.01.2024г. на 5 объектах требуется капитальный ремонт</t>
  </si>
  <si>
    <t>Увеличение численности детей, занимающихся во вторую смену, вызвано сокращением численности педагогов</t>
  </si>
  <si>
    <t>Снижение расходов на 2022-2026 годы связано с планиремым увеличением численности обучающихся</t>
  </si>
  <si>
    <t>Увеличение показателя связано с ростом количества реализкемых программ дополнительного образования в связи с открытием центра цифрового образования детей "IT-куб" на базе МБУДО "ПЦДОД "ШТР"</t>
  </si>
  <si>
    <t>По результатам организованной МОиН ПК процедуры независимой оценки качества условий осуществления образовательной деятельности общеобразовательными организациями Пермского края. В опросе родителей и обучающихся 9-11 классов приняли участие 45% получателей услуги.</t>
  </si>
  <si>
    <t>Заработная плата рассчитана с учетом всех положенных средств, за исключением выплат за классное руководство, за счет средств федерального бюджета. Значения за 2023 год и на плановые периоды указаны, согласно отчетам и заключенному соглашению между Министерством образования и науки Пермского края и Добрянским городским округом, с применением индекса по прогнозу СЭР Пермского края до 2026 года</t>
  </si>
  <si>
    <t>Значения за 2023 год и на плановые периоды указаны, согласно отчетам и заключенному соглашению между Министерством образования и науки Пермского края и Добрянским городским округом, с применением индекса по прогнозу СЭР Пермского края до 2026 года</t>
  </si>
  <si>
    <t>х</t>
  </si>
  <si>
    <t>Актуальной очереди в дошкольные образовательные организации округа не имеется</t>
  </si>
  <si>
    <t xml:space="preserve">Снижение доли налоговых и неналоговых доходов в общем объеме доходов в отчетном периоде связано с невыполнением плана поступлений по налогу, взимаемому в связи с применением патентной системы налогообложения и передачей транспортного налога на региональный уровень. В 2024 году значение показателя ожидается в размере 45,4%. В 2025 году планируется 56,3%, в 2026 - 67,7%. </t>
  </si>
  <si>
    <t>Независимая оценка качества условий оказания услуг учреждениями культуры не проводилась</t>
  </si>
  <si>
    <t xml:space="preserve">Систематическая работа классных руководмителей над ЗОЖ, обучение правильному питанию через Новосибирский исследовательский институт. Увеличение спортивных секций за счет участия в краевых проектах "Спорт для всех" и "Умею плавать". </t>
  </si>
  <si>
    <t>Всего 12 объектов учреждений дошкольного образования. Согласно отчета № 85-к капитальный ремонт требуется на 5 объектах.</t>
  </si>
  <si>
    <t>По результатам основного и дополнительного (сентябрьского) этапа ГИА-11 133 выпускников 11 классов из 135 успешно прошли ЕГЭ и получили аттестаты о среднем общем образовании от общего количества выпусников 11-х классов (135-133)*100/135=1,4</t>
  </si>
  <si>
    <t xml:space="preserve">По данным статистического наблюдения, проведенного в 2020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</si>
</sst>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\ mmmm\ yyyy\ &quot;г.&quot;"/>
    <numFmt numFmtId="165" formatCode="0.000"/>
    <numFmt numFmtId="166" formatCode="0.0"/>
    <numFmt numFmtId="167" formatCode="#,##0.000"/>
    <numFmt numFmtId="168" formatCode="#,##0.0"/>
  </numFmts>
  <fonts count="13" x14ac:knownFonts="1">
    <font>
      <sz val="8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0" fillId="0" borderId="0" xfId="0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164" fontId="4" fillId="0" borderId="0" xfId="0" applyNumberFormat="1" applyFont="1" applyAlignment="1" applyProtection="1">
      <alignment horizontal="left" vertical="top"/>
      <protection locked="0"/>
    </xf>
    <xf numFmtId="0" fontId="10" fillId="0" borderId="3" xfId="0" applyFont="1" applyFill="1" applyBorder="1" applyAlignment="1">
      <alignment horizontal="left" vertical="center" wrapText="1"/>
    </xf>
    <xf numFmtId="4" fontId="10" fillId="0" borderId="3" xfId="0" applyNumberFormat="1" applyFont="1" applyFill="1" applyBorder="1" applyAlignment="1">
      <alignment horizontal="right" vertical="center" wrapText="1"/>
    </xf>
    <xf numFmtId="167" fontId="10" fillId="0" borderId="3" xfId="0" applyNumberFormat="1" applyFont="1" applyFill="1" applyBorder="1" applyAlignment="1">
      <alignment horizontal="right" vertical="center" wrapText="1"/>
    </xf>
    <xf numFmtId="0" fontId="0" fillId="0" borderId="0" xfId="0" applyBorder="1" applyAlignment="1" applyProtection="1">
      <alignment vertical="top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vertical="top" wrapText="1" indent="1"/>
      <protection locked="0"/>
    </xf>
    <xf numFmtId="2" fontId="0" fillId="0" borderId="3" xfId="0" applyNumberFormat="1" applyBorder="1" applyAlignment="1" applyProtection="1">
      <alignment horizontal="right" vertical="center"/>
      <protection locked="0"/>
    </xf>
    <xf numFmtId="2" fontId="0" fillId="0" borderId="3" xfId="0" applyNumberForma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vertical="top" wrapText="1" indent="3"/>
      <protection locked="0"/>
    </xf>
    <xf numFmtId="2" fontId="0" fillId="0" borderId="3" xfId="0" applyNumberFormat="1" applyBorder="1" applyAlignment="1" applyProtection="1">
      <alignment vertical="center"/>
      <protection locked="0"/>
    </xf>
    <xf numFmtId="2" fontId="0" fillId="0" borderId="3" xfId="0" applyNumberFormat="1" applyFill="1" applyBorder="1" applyAlignment="1" applyProtection="1">
      <alignment vertical="center"/>
      <protection locked="0"/>
    </xf>
    <xf numFmtId="0" fontId="0" fillId="2" borderId="3" xfId="0" applyFill="1" applyBorder="1" applyAlignment="1" applyProtection="1">
      <alignment vertical="top" wrapText="1" indent="3"/>
      <protection locked="0"/>
    </xf>
    <xf numFmtId="2" fontId="0" fillId="2" borderId="3" xfId="0" applyNumberFormat="1" applyFill="1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9" fillId="2" borderId="3" xfId="0" applyFont="1" applyFill="1" applyBorder="1" applyAlignment="1" applyProtection="1">
      <alignment vertical="top" wrapText="1" indent="3"/>
      <protection locked="0"/>
    </xf>
    <xf numFmtId="0" fontId="0" fillId="2" borderId="3" xfId="0" applyFill="1" applyBorder="1" applyAlignment="1" applyProtection="1">
      <alignment vertical="top" wrapText="1" indent="5"/>
      <protection locked="0"/>
    </xf>
    <xf numFmtId="0" fontId="12" fillId="3" borderId="3" xfId="0" applyFont="1" applyFill="1" applyBorder="1" applyAlignment="1">
      <alignment horizontal="left" vertical="top" wrapText="1"/>
    </xf>
    <xf numFmtId="2" fontId="12" fillId="2" borderId="3" xfId="0" applyNumberFormat="1" applyFont="1" applyFill="1" applyBorder="1" applyAlignment="1">
      <alignment horizontal="right" vertical="center" wrapText="1"/>
    </xf>
    <xf numFmtId="2" fontId="0" fillId="0" borderId="3" xfId="0" applyNumberFormat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vertical="top" wrapText="1" indent="1"/>
      <protection locked="0"/>
    </xf>
    <xf numFmtId="2" fontId="11" fillId="0" borderId="3" xfId="0" applyNumberFormat="1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left" vertical="center" wrapText="1"/>
    </xf>
    <xf numFmtId="2" fontId="12" fillId="0" borderId="3" xfId="0" applyNumberFormat="1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vertical="center" wrapText="1"/>
    </xf>
    <xf numFmtId="0" fontId="0" fillId="0" borderId="3" xfId="0" applyBorder="1" applyAlignment="1" applyProtection="1">
      <alignment vertical="top" wrapText="1"/>
      <protection locked="0"/>
    </xf>
    <xf numFmtId="165" fontId="0" fillId="0" borderId="3" xfId="0" applyNumberFormat="1" applyBorder="1" applyAlignment="1" applyProtection="1">
      <alignment vertical="center"/>
      <protection locked="0"/>
    </xf>
    <xf numFmtId="166" fontId="9" fillId="2" borderId="3" xfId="0" applyNumberFormat="1" applyFont="1" applyFill="1" applyBorder="1" applyAlignment="1" applyProtection="1">
      <alignment vertical="center"/>
      <protection locked="0"/>
    </xf>
    <xf numFmtId="2" fontId="9" fillId="2" borderId="3" xfId="0" applyNumberFormat="1" applyFont="1" applyFill="1" applyBorder="1" applyAlignment="1" applyProtection="1">
      <alignment horizontal="left" vertical="center" wrapText="1"/>
      <protection locked="0"/>
    </xf>
    <xf numFmtId="4" fontId="0" fillId="0" borderId="3" xfId="0" applyNumberFormat="1" applyBorder="1" applyAlignment="1" applyProtection="1">
      <alignment horizontal="right" vertical="center"/>
      <protection locked="0"/>
    </xf>
    <xf numFmtId="2" fontId="0" fillId="2" borderId="3" xfId="0" applyNumberFormat="1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vertical="top" wrapText="1" indent="5"/>
      <protection locked="0"/>
    </xf>
    <xf numFmtId="2" fontId="0" fillId="0" borderId="0" xfId="0" applyNumberFormat="1" applyProtection="1">
      <protection locked="0"/>
    </xf>
    <xf numFmtId="2" fontId="9" fillId="0" borderId="3" xfId="0" applyNumberFormat="1" applyFont="1" applyFill="1" applyBorder="1" applyAlignment="1">
      <alignment horizontal="right" vertical="center" wrapText="1"/>
    </xf>
    <xf numFmtId="2" fontId="9" fillId="2" borderId="3" xfId="0" applyNumberFormat="1" applyFont="1" applyFill="1" applyBorder="1" applyAlignment="1">
      <alignment horizontal="right" vertical="center" wrapText="1"/>
    </xf>
    <xf numFmtId="2" fontId="0" fillId="0" borderId="3" xfId="0" applyNumberFormat="1" applyFill="1" applyBorder="1" applyAlignment="1" applyProtection="1">
      <alignment horizontal="center" vertical="center" wrapText="1"/>
      <protection locked="0"/>
    </xf>
    <xf numFmtId="168" fontId="11" fillId="0" borderId="3" xfId="0" applyNumberFormat="1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left" vertical="center" wrapText="1"/>
    </xf>
    <xf numFmtId="2" fontId="9" fillId="0" borderId="3" xfId="0" applyNumberFormat="1" applyFont="1" applyBorder="1" applyAlignment="1" applyProtection="1">
      <alignment horizontal="left" vertical="center" wrapText="1"/>
      <protection locked="0"/>
    </xf>
    <xf numFmtId="164" fontId="4" fillId="0" borderId="2" xfId="0" applyNumberFormat="1" applyFont="1" applyBorder="1" applyAlignment="1" applyProtection="1">
      <alignment horizontal="left" vertical="center"/>
      <protection locked="0"/>
    </xf>
    <xf numFmtId="0" fontId="3" fillId="2" borderId="2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top"/>
      <protection locked="0"/>
    </xf>
    <xf numFmtId="0" fontId="3" fillId="2" borderId="3" xfId="0" applyFont="1" applyFill="1" applyBorder="1" applyAlignment="1" applyProtection="1">
      <alignment horizontal="center" vertical="top"/>
      <protection locked="0"/>
    </xf>
    <xf numFmtId="0" fontId="7" fillId="2" borderId="0" xfId="0" applyFont="1" applyFill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showGridLines="0" workbookViewId="0">
      <selection activeCell="M26" sqref="M26"/>
    </sheetView>
  </sheetViews>
  <sheetFormatPr defaultColWidth="11.83203125" defaultRowHeight="14.45" customHeight="1" x14ac:dyDescent="0.2"/>
  <cols>
    <col min="1" max="3" width="11.83203125" customWidth="1"/>
    <col min="4" max="9" width="11.5" customWidth="1"/>
    <col min="10" max="10" width="14.83203125" customWidth="1"/>
    <col min="11" max="11" width="4.1640625" customWidth="1"/>
    <col min="12" max="12" width="11.83203125" customWidth="1"/>
    <col min="13" max="13" width="19.83203125" customWidth="1"/>
    <col min="14" max="14" width="3.6640625" customWidth="1"/>
  </cols>
  <sheetData>
    <row r="1" spans="1:14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21.75" customHeight="1" x14ac:dyDescent="0.2">
      <c r="A6" s="46" t="s">
        <v>0</v>
      </c>
      <c r="B6" s="46" t="s">
        <v>0</v>
      </c>
      <c r="C6" s="46" t="s">
        <v>0</v>
      </c>
      <c r="D6" s="46" t="s">
        <v>0</v>
      </c>
      <c r="E6" s="46" t="s">
        <v>0</v>
      </c>
      <c r="F6" s="46" t="s">
        <v>0</v>
      </c>
      <c r="G6" s="46" t="s">
        <v>0</v>
      </c>
      <c r="H6" s="46" t="s">
        <v>0</v>
      </c>
      <c r="I6" s="46" t="s">
        <v>0</v>
      </c>
      <c r="J6" s="46" t="s">
        <v>0</v>
      </c>
      <c r="K6" s="46" t="s">
        <v>0</v>
      </c>
      <c r="L6" s="46" t="s">
        <v>0</v>
      </c>
      <c r="M6" s="46" t="s">
        <v>0</v>
      </c>
      <c r="N6" s="46" t="s">
        <v>0</v>
      </c>
    </row>
    <row r="7" spans="1:14" ht="28.5" customHeight="1" x14ac:dyDescent="0.2">
      <c r="A7" s="50" t="s">
        <v>109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</row>
    <row r="8" spans="1:14" ht="16.5" customHeight="1" x14ac:dyDescent="0.2">
      <c r="A8" s="44" t="s">
        <v>84</v>
      </c>
      <c r="B8" s="44" t="s">
        <v>1</v>
      </c>
      <c r="C8" s="44" t="s">
        <v>1</v>
      </c>
      <c r="D8" s="44" t="s">
        <v>1</v>
      </c>
      <c r="E8" s="44" t="s">
        <v>1</v>
      </c>
      <c r="F8" s="44" t="s">
        <v>1</v>
      </c>
      <c r="G8" s="44" t="s">
        <v>1</v>
      </c>
      <c r="H8" s="44" t="s">
        <v>1</v>
      </c>
      <c r="I8" s="44" t="s">
        <v>1</v>
      </c>
      <c r="J8" s="44" t="s">
        <v>1</v>
      </c>
      <c r="K8" s="44" t="s">
        <v>1</v>
      </c>
      <c r="L8" s="44" t="s">
        <v>1</v>
      </c>
      <c r="M8" s="44" t="s">
        <v>1</v>
      </c>
      <c r="N8" s="44" t="s">
        <v>1</v>
      </c>
    </row>
    <row r="9" spans="1:14" ht="21.75" customHeight="1" x14ac:dyDescent="0.2">
      <c r="A9" s="45" t="s">
        <v>108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</row>
    <row r="10" spans="1:14" ht="16.5" customHeight="1" x14ac:dyDescent="0.2">
      <c r="A10" s="44" t="s">
        <v>83</v>
      </c>
      <c r="B10" s="44" t="s">
        <v>2</v>
      </c>
      <c r="C10" s="44" t="s">
        <v>2</v>
      </c>
      <c r="D10" s="44" t="s">
        <v>2</v>
      </c>
      <c r="E10" s="44" t="s">
        <v>2</v>
      </c>
      <c r="F10" s="44" t="s">
        <v>2</v>
      </c>
      <c r="G10" s="44" t="s">
        <v>2</v>
      </c>
      <c r="H10" s="44" t="s">
        <v>2</v>
      </c>
      <c r="I10" s="44" t="s">
        <v>2</v>
      </c>
      <c r="J10" s="44" t="s">
        <v>2</v>
      </c>
      <c r="K10" s="44" t="s">
        <v>2</v>
      </c>
      <c r="L10" s="44" t="s">
        <v>2</v>
      </c>
      <c r="M10" s="44" t="s">
        <v>2</v>
      </c>
      <c r="N10" s="44" t="s">
        <v>2</v>
      </c>
    </row>
    <row r="11" spans="1:14" ht="21.75" customHeight="1" x14ac:dyDescent="0.2">
      <c r="A11" s="47" t="s">
        <v>85</v>
      </c>
      <c r="B11" s="48" t="s">
        <v>3</v>
      </c>
      <c r="C11" s="48" t="s">
        <v>3</v>
      </c>
      <c r="D11" s="48" t="s">
        <v>3</v>
      </c>
      <c r="E11" s="48" t="s">
        <v>3</v>
      </c>
      <c r="F11" s="48" t="s">
        <v>3</v>
      </c>
      <c r="G11" s="48" t="s">
        <v>3</v>
      </c>
      <c r="H11" s="48" t="s">
        <v>3</v>
      </c>
      <c r="I11" s="48" t="s">
        <v>3</v>
      </c>
      <c r="J11" s="48" t="s">
        <v>3</v>
      </c>
      <c r="K11" s="48" t="s">
        <v>3</v>
      </c>
      <c r="L11" s="48" t="s">
        <v>3</v>
      </c>
      <c r="M11" s="48" t="s">
        <v>3</v>
      </c>
      <c r="N11" s="48" t="s">
        <v>3</v>
      </c>
    </row>
    <row r="12" spans="1:14" ht="21.75" customHeight="1" x14ac:dyDescent="0.2">
      <c r="A12" s="47" t="s">
        <v>86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14" ht="21.75" customHeight="1" x14ac:dyDescent="0.2">
      <c r="A13" s="51" t="s">
        <v>96</v>
      </c>
      <c r="B13" s="52" t="s">
        <v>4</v>
      </c>
      <c r="C13" s="52" t="s">
        <v>4</v>
      </c>
      <c r="D13" s="52" t="s">
        <v>4</v>
      </c>
      <c r="E13" s="52" t="s">
        <v>4</v>
      </c>
      <c r="F13" s="52" t="s">
        <v>4</v>
      </c>
      <c r="G13" s="52" t="s">
        <v>4</v>
      </c>
      <c r="H13" s="52" t="s">
        <v>4</v>
      </c>
      <c r="I13" s="52" t="s">
        <v>4</v>
      </c>
      <c r="J13" s="52" t="s">
        <v>4</v>
      </c>
      <c r="K13" s="52" t="s">
        <v>4</v>
      </c>
      <c r="L13" s="52" t="s">
        <v>4</v>
      </c>
      <c r="M13" s="52" t="s">
        <v>4</v>
      </c>
      <c r="N13" s="52" t="s">
        <v>4</v>
      </c>
    </row>
    <row r="14" spans="1:14" ht="14.2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4.2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4.2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0.2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2" t="s">
        <v>5</v>
      </c>
      <c r="K17" s="49"/>
      <c r="L17" s="49"/>
      <c r="M17" s="49"/>
      <c r="N17" s="2"/>
    </row>
    <row r="18" spans="1:14" ht="20.2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2" t="s">
        <v>6</v>
      </c>
      <c r="K18" s="43" t="s">
        <v>110</v>
      </c>
      <c r="L18" s="43"/>
      <c r="M18" s="43"/>
      <c r="N18" s="3"/>
    </row>
  </sheetData>
  <mergeCells count="10">
    <mergeCell ref="K18:M18"/>
    <mergeCell ref="A8:N8"/>
    <mergeCell ref="A9:N9"/>
    <mergeCell ref="A10:N10"/>
    <mergeCell ref="A6:N6"/>
    <mergeCell ref="A11:N11"/>
    <mergeCell ref="K17:M17"/>
    <mergeCell ref="A7:N7"/>
    <mergeCell ref="A13:N13"/>
    <mergeCell ref="A12:N12"/>
  </mergeCells>
  <pageMargins left="0.39" right="0.39" top="0.39" bottom="0.39" header="0.39" footer="0.39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showGridLines="0" tabSelected="1" topLeftCell="B1" workbookViewId="0">
      <selection activeCell="F9" sqref="F9"/>
    </sheetView>
  </sheetViews>
  <sheetFormatPr defaultColWidth="11.83203125" defaultRowHeight="14.45" customHeight="1" x14ac:dyDescent="0.2"/>
  <cols>
    <col min="1" max="1" width="3.1640625" customWidth="1"/>
    <col min="2" max="2" width="44.1640625" customWidth="1"/>
    <col min="3" max="3" width="17.83203125" customWidth="1"/>
    <col min="4" max="9" width="11.5" customWidth="1"/>
    <col min="10" max="10" width="60.33203125" customWidth="1"/>
  </cols>
  <sheetData>
    <row r="1" spans="1:10" ht="19.5" customHeight="1" x14ac:dyDescent="0.2">
      <c r="A1" s="1"/>
      <c r="B1" s="56" t="s">
        <v>87</v>
      </c>
      <c r="C1" s="57" t="s">
        <v>7</v>
      </c>
      <c r="D1" s="57" t="s">
        <v>7</v>
      </c>
      <c r="E1" s="57" t="s">
        <v>7</v>
      </c>
      <c r="F1" s="57" t="s">
        <v>7</v>
      </c>
      <c r="G1" s="57" t="s">
        <v>7</v>
      </c>
      <c r="H1" s="57" t="s">
        <v>7</v>
      </c>
      <c r="I1" s="57" t="s">
        <v>7</v>
      </c>
      <c r="J1" s="57" t="s">
        <v>7</v>
      </c>
    </row>
    <row r="2" spans="1:10" ht="19.5" customHeight="1" x14ac:dyDescent="0.2">
      <c r="A2" s="1"/>
      <c r="B2" s="58" t="s">
        <v>8</v>
      </c>
      <c r="C2" s="58" t="s">
        <v>8</v>
      </c>
      <c r="D2" s="58" t="s">
        <v>8</v>
      </c>
      <c r="E2" s="58" t="s">
        <v>8</v>
      </c>
      <c r="F2" s="58" t="s">
        <v>8</v>
      </c>
      <c r="G2" s="58" t="s">
        <v>8</v>
      </c>
      <c r="H2" s="58" t="s">
        <v>8</v>
      </c>
      <c r="I2" s="58" t="s">
        <v>8</v>
      </c>
      <c r="J2" s="58" t="s">
        <v>8</v>
      </c>
    </row>
    <row r="3" spans="1:10" ht="19.5" customHeight="1" x14ac:dyDescent="0.2">
      <c r="A3" s="1"/>
      <c r="B3" s="59" t="s">
        <v>108</v>
      </c>
      <c r="C3" s="59"/>
      <c r="D3" s="59"/>
      <c r="E3" s="59"/>
      <c r="F3" s="59"/>
      <c r="G3" s="59"/>
      <c r="H3" s="59"/>
      <c r="I3" s="59"/>
      <c r="J3" s="59"/>
    </row>
    <row r="4" spans="1:10" ht="16.5" customHeight="1" x14ac:dyDescent="0.2">
      <c r="A4" s="1"/>
      <c r="B4" s="54" t="s">
        <v>88</v>
      </c>
      <c r="C4" s="55" t="s">
        <v>9</v>
      </c>
      <c r="D4" s="55" t="s">
        <v>9</v>
      </c>
      <c r="E4" s="55" t="s">
        <v>9</v>
      </c>
      <c r="F4" s="55" t="s">
        <v>9</v>
      </c>
      <c r="G4" s="55" t="s">
        <v>9</v>
      </c>
      <c r="H4" s="55" t="s">
        <v>9</v>
      </c>
      <c r="I4" s="55" t="s">
        <v>9</v>
      </c>
      <c r="J4" s="55" t="s">
        <v>9</v>
      </c>
    </row>
    <row r="5" spans="1:10" ht="14.25" customHeight="1" x14ac:dyDescent="0.2">
      <c r="A5" s="7"/>
      <c r="B5" s="53"/>
      <c r="C5" s="53" t="s">
        <v>10</v>
      </c>
      <c r="D5" s="53" t="s">
        <v>11</v>
      </c>
      <c r="E5" s="53" t="s">
        <v>11</v>
      </c>
      <c r="F5" s="53" t="s">
        <v>11</v>
      </c>
      <c r="G5" s="53" t="s">
        <v>11</v>
      </c>
      <c r="H5" s="53" t="s">
        <v>11</v>
      </c>
      <c r="I5" s="53" t="s">
        <v>11</v>
      </c>
      <c r="J5" s="53" t="s">
        <v>12</v>
      </c>
    </row>
    <row r="6" spans="1:10" ht="14.25" customHeight="1" x14ac:dyDescent="0.2">
      <c r="A6" s="7"/>
      <c r="B6" s="53"/>
      <c r="C6" s="53" t="s">
        <v>10</v>
      </c>
      <c r="D6" s="8">
        <v>2021</v>
      </c>
      <c r="E6" s="8">
        <v>2022</v>
      </c>
      <c r="F6" s="8">
        <v>2023</v>
      </c>
      <c r="G6" s="8">
        <v>2024</v>
      </c>
      <c r="H6" s="8">
        <v>2025</v>
      </c>
      <c r="I6" s="8">
        <v>2026</v>
      </c>
      <c r="J6" s="53" t="s">
        <v>12</v>
      </c>
    </row>
    <row r="7" spans="1:10" ht="14.25" customHeight="1" x14ac:dyDescent="0.2">
      <c r="A7" s="7"/>
      <c r="B7" s="9" t="s">
        <v>13</v>
      </c>
      <c r="C7" s="8"/>
      <c r="D7" s="10" t="s">
        <v>111</v>
      </c>
      <c r="E7" s="10" t="s">
        <v>111</v>
      </c>
      <c r="F7" s="10" t="s">
        <v>111</v>
      </c>
      <c r="G7" s="10" t="s">
        <v>111</v>
      </c>
      <c r="H7" s="10" t="s">
        <v>111</v>
      </c>
      <c r="I7" s="10" t="s">
        <v>111</v>
      </c>
      <c r="J7" s="11"/>
    </row>
    <row r="8" spans="1:10" ht="33.75" x14ac:dyDescent="0.2">
      <c r="A8" s="7"/>
      <c r="B8" s="12" t="s">
        <v>98</v>
      </c>
      <c r="C8" s="8" t="s">
        <v>14</v>
      </c>
      <c r="D8" s="13">
        <v>240</v>
      </c>
      <c r="E8" s="14">
        <v>334.78</v>
      </c>
      <c r="F8" s="14">
        <v>359.02</v>
      </c>
      <c r="G8" s="14">
        <v>359.02</v>
      </c>
      <c r="H8" s="14">
        <v>359.02</v>
      </c>
      <c r="I8" s="14">
        <v>359.02</v>
      </c>
      <c r="J8" s="4" t="s">
        <v>112</v>
      </c>
    </row>
    <row r="9" spans="1:10" ht="67.5" x14ac:dyDescent="0.2">
      <c r="A9" s="7"/>
      <c r="B9" s="15" t="s">
        <v>97</v>
      </c>
      <c r="C9" s="8" t="s">
        <v>15</v>
      </c>
      <c r="D9" s="13">
        <v>25.6</v>
      </c>
      <c r="E9" s="13">
        <v>25.6</v>
      </c>
      <c r="F9" s="14">
        <v>25.6</v>
      </c>
      <c r="G9" s="14">
        <v>25.6</v>
      </c>
      <c r="H9" s="14">
        <v>25.6</v>
      </c>
      <c r="I9" s="14">
        <v>25.6</v>
      </c>
      <c r="J9" s="39" t="s">
        <v>129</v>
      </c>
    </row>
    <row r="10" spans="1:10" ht="33" customHeight="1" x14ac:dyDescent="0.2">
      <c r="A10" s="7"/>
      <c r="B10" s="15" t="s">
        <v>16</v>
      </c>
      <c r="C10" s="8" t="s">
        <v>17</v>
      </c>
      <c r="D10" s="13">
        <v>95468.2</v>
      </c>
      <c r="E10" s="14">
        <v>295376.09999999998</v>
      </c>
      <c r="F10" s="14">
        <v>163216.20000000001</v>
      </c>
      <c r="G10" s="16">
        <v>166317.31</v>
      </c>
      <c r="H10" s="16">
        <v>167133.39000000001</v>
      </c>
      <c r="I10" s="17">
        <v>168439.12</v>
      </c>
      <c r="J10" s="11"/>
    </row>
    <row r="11" spans="1:10" ht="56.25" x14ac:dyDescent="0.2">
      <c r="A11" s="7"/>
      <c r="B11" s="18" t="s">
        <v>89</v>
      </c>
      <c r="C11" s="8" t="s">
        <v>15</v>
      </c>
      <c r="D11" s="13">
        <v>4.4000000000000004</v>
      </c>
      <c r="E11" s="13">
        <v>4.4000000000000004</v>
      </c>
      <c r="F11" s="14">
        <v>4.4000000000000004</v>
      </c>
      <c r="G11" s="14">
        <v>4.4000000000000004</v>
      </c>
      <c r="H11" s="14">
        <v>4.4000000000000004</v>
      </c>
      <c r="I11" s="14">
        <v>4.4000000000000004</v>
      </c>
      <c r="J11" s="11"/>
    </row>
    <row r="12" spans="1:10" ht="27.75" customHeight="1" x14ac:dyDescent="0.2">
      <c r="A12" s="7"/>
      <c r="B12" s="15" t="s">
        <v>18</v>
      </c>
      <c r="C12" s="8" t="s">
        <v>19</v>
      </c>
      <c r="D12" s="13">
        <v>0</v>
      </c>
      <c r="E12" s="13">
        <v>0</v>
      </c>
      <c r="F12" s="14">
        <v>0</v>
      </c>
      <c r="G12" s="14">
        <v>0</v>
      </c>
      <c r="H12" s="14">
        <v>0</v>
      </c>
      <c r="I12" s="14">
        <v>0</v>
      </c>
      <c r="J12" s="4" t="s">
        <v>113</v>
      </c>
    </row>
    <row r="13" spans="1:10" ht="73.5" customHeight="1" x14ac:dyDescent="0.2">
      <c r="A13" s="7"/>
      <c r="B13" s="15" t="s">
        <v>20</v>
      </c>
      <c r="C13" s="8" t="s">
        <v>19</v>
      </c>
      <c r="D13" s="13">
        <v>57.7</v>
      </c>
      <c r="E13" s="13">
        <v>57.7</v>
      </c>
      <c r="F13" s="14">
        <v>41.1</v>
      </c>
      <c r="G13" s="14">
        <v>41.1</v>
      </c>
      <c r="H13" s="14">
        <v>41.1</v>
      </c>
      <c r="I13" s="14">
        <v>41.1</v>
      </c>
      <c r="J13" s="39"/>
    </row>
    <row r="14" spans="1:10" ht="106.5" customHeight="1" x14ac:dyDescent="0.2">
      <c r="A14" s="7"/>
      <c r="B14" s="18" t="s">
        <v>90</v>
      </c>
      <c r="C14" s="8" t="s">
        <v>15</v>
      </c>
      <c r="D14" s="13">
        <v>1.4</v>
      </c>
      <c r="E14" s="13">
        <v>1.4</v>
      </c>
      <c r="F14" s="14">
        <v>1.3</v>
      </c>
      <c r="G14" s="14">
        <v>1.3</v>
      </c>
      <c r="H14" s="14">
        <v>1.3</v>
      </c>
      <c r="I14" s="14">
        <v>1.3</v>
      </c>
      <c r="J14" s="11"/>
    </row>
    <row r="15" spans="1:10" ht="24" customHeight="1" x14ac:dyDescent="0.2">
      <c r="A15" s="7"/>
      <c r="B15" s="15" t="s">
        <v>21</v>
      </c>
      <c r="C15" s="8" t="s">
        <v>17</v>
      </c>
      <c r="D15" s="10" t="s">
        <v>111</v>
      </c>
      <c r="E15" s="10" t="s">
        <v>111</v>
      </c>
      <c r="F15" s="10" t="s">
        <v>111</v>
      </c>
      <c r="G15" s="10" t="s">
        <v>111</v>
      </c>
      <c r="H15" s="10" t="s">
        <v>111</v>
      </c>
      <c r="I15" s="10" t="s">
        <v>111</v>
      </c>
      <c r="J15" s="11"/>
    </row>
    <row r="16" spans="1:10" ht="22.5" x14ac:dyDescent="0.2">
      <c r="A16" s="7"/>
      <c r="B16" s="19" t="s">
        <v>99</v>
      </c>
      <c r="C16" s="8" t="s">
        <v>19</v>
      </c>
      <c r="D16" s="13">
        <v>51026.9</v>
      </c>
      <c r="E16" s="13">
        <v>61424.2</v>
      </c>
      <c r="F16" s="16">
        <v>71009.600000000006</v>
      </c>
      <c r="G16" s="16">
        <v>71103</v>
      </c>
      <c r="H16" s="16">
        <v>74942.559999999998</v>
      </c>
      <c r="I16" s="16">
        <v>78614.75</v>
      </c>
      <c r="J16" s="11"/>
    </row>
    <row r="17" spans="1:12" ht="57.75" customHeight="1" x14ac:dyDescent="0.2">
      <c r="A17" s="7"/>
      <c r="B17" s="19" t="s">
        <v>22</v>
      </c>
      <c r="C17" s="8" t="s">
        <v>19</v>
      </c>
      <c r="D17" s="13">
        <v>22513.3</v>
      </c>
      <c r="E17" s="13">
        <v>25316.2</v>
      </c>
      <c r="F17" s="37">
        <v>29908.3</v>
      </c>
      <c r="G17" s="37">
        <v>31523</v>
      </c>
      <c r="H17" s="37">
        <v>33225</v>
      </c>
      <c r="I17" s="37">
        <v>35019</v>
      </c>
      <c r="J17" s="20" t="s">
        <v>121</v>
      </c>
      <c r="L17" s="36"/>
    </row>
    <row r="18" spans="1:12" ht="78.75" customHeight="1" x14ac:dyDescent="0.2">
      <c r="A18" s="7"/>
      <c r="B18" s="19" t="s">
        <v>23</v>
      </c>
      <c r="C18" s="8" t="s">
        <v>19</v>
      </c>
      <c r="D18" s="13">
        <v>34159.800000000003</v>
      </c>
      <c r="E18" s="13">
        <v>39531.1</v>
      </c>
      <c r="F18" s="37">
        <v>44922.3</v>
      </c>
      <c r="G18" s="37">
        <v>47348</v>
      </c>
      <c r="H18" s="37">
        <v>49905</v>
      </c>
      <c r="I18" s="37">
        <v>52600</v>
      </c>
      <c r="J18" s="20" t="s">
        <v>120</v>
      </c>
      <c r="L18" s="36"/>
    </row>
    <row r="19" spans="1:12" ht="83.25" customHeight="1" x14ac:dyDescent="0.2">
      <c r="A19" s="7"/>
      <c r="B19" s="19" t="s">
        <v>24</v>
      </c>
      <c r="C19" s="8" t="s">
        <v>17</v>
      </c>
      <c r="D19" s="13">
        <v>38521.9</v>
      </c>
      <c r="E19" s="13">
        <v>38995</v>
      </c>
      <c r="F19" s="21">
        <v>43434.2</v>
      </c>
      <c r="G19" s="21">
        <v>45780</v>
      </c>
      <c r="H19" s="21">
        <v>48252</v>
      </c>
      <c r="I19" s="21">
        <v>50858</v>
      </c>
      <c r="J19" s="20" t="s">
        <v>120</v>
      </c>
    </row>
    <row r="20" spans="1:12" ht="63" customHeight="1" x14ac:dyDescent="0.2">
      <c r="A20" s="7"/>
      <c r="B20" s="19" t="s">
        <v>25</v>
      </c>
      <c r="C20" s="8" t="s">
        <v>19</v>
      </c>
      <c r="D20" s="13">
        <v>31235.9</v>
      </c>
      <c r="E20" s="13">
        <v>45890.400000000001</v>
      </c>
      <c r="F20" s="16">
        <v>50749.4</v>
      </c>
      <c r="G20" s="16">
        <v>53236.12</v>
      </c>
      <c r="H20" s="16">
        <v>55631.75</v>
      </c>
      <c r="I20" s="16">
        <v>57962.28</v>
      </c>
      <c r="J20" s="22" t="s">
        <v>121</v>
      </c>
    </row>
    <row r="21" spans="1:12" ht="63" customHeight="1" x14ac:dyDescent="0.2">
      <c r="A21" s="7"/>
      <c r="B21" s="19" t="s">
        <v>26</v>
      </c>
      <c r="C21" s="8" t="s">
        <v>19</v>
      </c>
      <c r="D21" s="13">
        <v>31878.1</v>
      </c>
      <c r="E21" s="13">
        <v>35588.9</v>
      </c>
      <c r="F21" s="16">
        <v>35006.800000000003</v>
      </c>
      <c r="G21" s="16">
        <v>36722.129999999997</v>
      </c>
      <c r="H21" s="16">
        <v>38374.629999999997</v>
      </c>
      <c r="I21" s="16">
        <v>39986.36</v>
      </c>
      <c r="J21" s="22" t="s">
        <v>121</v>
      </c>
    </row>
    <row r="22" spans="1:12" ht="14.25" customHeight="1" x14ac:dyDescent="0.2">
      <c r="A22" s="7"/>
      <c r="B22" s="23" t="s">
        <v>27</v>
      </c>
      <c r="C22" s="8" t="s">
        <v>28</v>
      </c>
      <c r="D22" s="10" t="s">
        <v>111</v>
      </c>
      <c r="E22" s="10" t="s">
        <v>111</v>
      </c>
      <c r="F22" s="10" t="s">
        <v>111</v>
      </c>
      <c r="G22" s="10" t="s">
        <v>111</v>
      </c>
      <c r="H22" s="10" t="s">
        <v>111</v>
      </c>
      <c r="I22" s="10" t="s">
        <v>111</v>
      </c>
      <c r="J22" s="11"/>
    </row>
    <row r="23" spans="1:12" ht="70.5" customHeight="1" x14ac:dyDescent="0.2">
      <c r="A23" s="7"/>
      <c r="B23" s="15" t="s">
        <v>29</v>
      </c>
      <c r="C23" s="8" t="s">
        <v>15</v>
      </c>
      <c r="D23" s="13">
        <v>72.8</v>
      </c>
      <c r="E23" s="13">
        <v>72</v>
      </c>
      <c r="F23" s="24">
        <v>75.2</v>
      </c>
      <c r="G23" s="24">
        <v>78</v>
      </c>
      <c r="H23" s="24">
        <v>80</v>
      </c>
      <c r="I23" s="24">
        <v>82</v>
      </c>
      <c r="J23" s="25" t="s">
        <v>114</v>
      </c>
    </row>
    <row r="24" spans="1:12" ht="64.5" customHeight="1" x14ac:dyDescent="0.2">
      <c r="A24" s="7"/>
      <c r="B24" s="15" t="s">
        <v>30</v>
      </c>
      <c r="C24" s="8" t="s">
        <v>19</v>
      </c>
      <c r="D24" s="13">
        <v>0</v>
      </c>
      <c r="E24" s="13">
        <v>0</v>
      </c>
      <c r="F24" s="24">
        <v>0</v>
      </c>
      <c r="G24" s="24">
        <v>0</v>
      </c>
      <c r="H24" s="24">
        <v>0</v>
      </c>
      <c r="I24" s="24">
        <v>0</v>
      </c>
      <c r="J24" s="25" t="s">
        <v>123</v>
      </c>
    </row>
    <row r="25" spans="1:12" ht="78" customHeight="1" x14ac:dyDescent="0.2">
      <c r="A25" s="7"/>
      <c r="B25" s="15" t="s">
        <v>31</v>
      </c>
      <c r="C25" s="8" t="s">
        <v>15</v>
      </c>
      <c r="D25" s="13">
        <v>0</v>
      </c>
      <c r="E25" s="13">
        <v>16.7</v>
      </c>
      <c r="F25" s="37">
        <v>0</v>
      </c>
      <c r="G25" s="26">
        <v>41.7</v>
      </c>
      <c r="H25" s="26">
        <v>33.299999999999997</v>
      </c>
      <c r="I25" s="26">
        <v>25</v>
      </c>
      <c r="J25" s="25" t="s">
        <v>127</v>
      </c>
    </row>
    <row r="26" spans="1:12" ht="14.25" customHeight="1" x14ac:dyDescent="0.2">
      <c r="A26" s="7"/>
      <c r="B26" s="23" t="s">
        <v>32</v>
      </c>
      <c r="C26" s="8" t="s">
        <v>28</v>
      </c>
      <c r="D26" s="10" t="s">
        <v>111</v>
      </c>
      <c r="E26" s="10" t="s">
        <v>111</v>
      </c>
      <c r="F26" s="10" t="s">
        <v>111</v>
      </c>
      <c r="G26" s="10" t="s">
        <v>111</v>
      </c>
      <c r="H26" s="10" t="s">
        <v>111</v>
      </c>
      <c r="I26" s="10" t="s">
        <v>111</v>
      </c>
      <c r="J26" s="11"/>
    </row>
    <row r="27" spans="1:12" ht="73.5" customHeight="1" x14ac:dyDescent="0.2">
      <c r="A27" s="7"/>
      <c r="B27" s="15" t="s">
        <v>33</v>
      </c>
      <c r="C27" s="8" t="s">
        <v>15</v>
      </c>
      <c r="D27" s="13">
        <v>3.72</v>
      </c>
      <c r="E27" s="13">
        <v>1.95</v>
      </c>
      <c r="F27" s="37">
        <v>1.4490000000000001</v>
      </c>
      <c r="G27" s="26">
        <v>1.5</v>
      </c>
      <c r="H27" s="26">
        <v>1.5</v>
      </c>
      <c r="I27" s="26">
        <v>1.5</v>
      </c>
      <c r="J27" s="27" t="s">
        <v>128</v>
      </c>
    </row>
    <row r="28" spans="1:12" ht="67.5" x14ac:dyDescent="0.2">
      <c r="A28" s="7"/>
      <c r="B28" s="15" t="s">
        <v>34</v>
      </c>
      <c r="C28" s="8" t="s">
        <v>19</v>
      </c>
      <c r="D28" s="13">
        <v>100</v>
      </c>
      <c r="E28" s="13">
        <v>100</v>
      </c>
      <c r="F28" s="26">
        <v>100</v>
      </c>
      <c r="G28" s="26">
        <v>100</v>
      </c>
      <c r="H28" s="26">
        <v>100</v>
      </c>
      <c r="I28" s="26">
        <v>100</v>
      </c>
      <c r="J28" s="25"/>
    </row>
    <row r="29" spans="1:12" ht="78.75" x14ac:dyDescent="0.2">
      <c r="A29" s="7"/>
      <c r="B29" s="15" t="s">
        <v>35</v>
      </c>
      <c r="C29" s="8" t="s">
        <v>19</v>
      </c>
      <c r="D29" s="13">
        <v>0</v>
      </c>
      <c r="E29" s="14">
        <v>60</v>
      </c>
      <c r="F29" s="38">
        <v>27.78</v>
      </c>
      <c r="G29" s="38">
        <v>22.2</v>
      </c>
      <c r="H29" s="38">
        <v>11.1</v>
      </c>
      <c r="I29" s="38">
        <v>11.1</v>
      </c>
      <c r="J29" s="41" t="s">
        <v>115</v>
      </c>
    </row>
    <row r="30" spans="1:12" ht="67.5" customHeight="1" x14ac:dyDescent="0.2">
      <c r="A30" s="7"/>
      <c r="B30" s="15" t="s">
        <v>36</v>
      </c>
      <c r="C30" s="8" t="s">
        <v>15</v>
      </c>
      <c r="D30" s="13">
        <v>80</v>
      </c>
      <c r="E30" s="13">
        <v>80.3</v>
      </c>
      <c r="F30" s="24">
        <v>72.099999999999994</v>
      </c>
      <c r="G30" s="24">
        <v>72.2</v>
      </c>
      <c r="H30" s="24">
        <v>72.3</v>
      </c>
      <c r="I30" s="24">
        <v>72.5</v>
      </c>
      <c r="J30" s="25" t="s">
        <v>126</v>
      </c>
    </row>
    <row r="31" spans="1:12" ht="71.25" customHeight="1" x14ac:dyDescent="0.2">
      <c r="A31" s="7"/>
      <c r="B31" s="15" t="s">
        <v>37</v>
      </c>
      <c r="C31" s="8" t="s">
        <v>19</v>
      </c>
      <c r="D31" s="13">
        <v>25.655999999999999</v>
      </c>
      <c r="E31" s="13">
        <v>26.31</v>
      </c>
      <c r="F31" s="38">
        <v>27.85</v>
      </c>
      <c r="G31" s="26">
        <v>28</v>
      </c>
      <c r="H31" s="26">
        <v>28.2</v>
      </c>
      <c r="I31" s="26">
        <v>28.5</v>
      </c>
      <c r="J31" s="25" t="s">
        <v>116</v>
      </c>
    </row>
    <row r="32" spans="1:12" ht="61.5" customHeight="1" x14ac:dyDescent="0.2">
      <c r="A32" s="7"/>
      <c r="B32" s="15" t="s">
        <v>38</v>
      </c>
      <c r="C32" s="8" t="s">
        <v>39</v>
      </c>
      <c r="D32" s="13">
        <v>60.88</v>
      </c>
      <c r="E32" s="13">
        <v>68.181366805035225</v>
      </c>
      <c r="F32" s="26">
        <f>483471.2/6840</f>
        <v>70.682923976608194</v>
      </c>
      <c r="G32" s="26">
        <f>494661.2/6912</f>
        <v>71.565567129629628</v>
      </c>
      <c r="H32" s="26">
        <f>492852.3/7054</f>
        <v>69.86848596540969</v>
      </c>
      <c r="I32" s="26">
        <f>491261.2/7054</f>
        <v>69.642925999432947</v>
      </c>
      <c r="J32" s="25" t="s">
        <v>117</v>
      </c>
    </row>
    <row r="33" spans="1:10" ht="84.75" customHeight="1" x14ac:dyDescent="0.2">
      <c r="A33" s="7"/>
      <c r="B33" s="15" t="s">
        <v>40</v>
      </c>
      <c r="C33" s="8" t="s">
        <v>15</v>
      </c>
      <c r="D33" s="13">
        <v>61</v>
      </c>
      <c r="E33" s="13">
        <v>69.31</v>
      </c>
      <c r="F33" s="26">
        <v>73.099999999999994</v>
      </c>
      <c r="G33" s="26">
        <v>74.099999999999994</v>
      </c>
      <c r="H33" s="26">
        <v>75.099999999999994</v>
      </c>
      <c r="I33" s="26">
        <v>76.099999999999994</v>
      </c>
      <c r="J33" s="25" t="s">
        <v>118</v>
      </c>
    </row>
    <row r="34" spans="1:10" ht="14.25" customHeight="1" x14ac:dyDescent="0.2">
      <c r="A34" s="7"/>
      <c r="B34" s="23" t="s">
        <v>41</v>
      </c>
      <c r="C34" s="8" t="s">
        <v>28</v>
      </c>
      <c r="D34" s="10" t="s">
        <v>111</v>
      </c>
      <c r="E34" s="10" t="s">
        <v>111</v>
      </c>
      <c r="F34" s="10" t="s">
        <v>111</v>
      </c>
      <c r="G34" s="10" t="s">
        <v>111</v>
      </c>
      <c r="H34" s="10" t="s">
        <v>111</v>
      </c>
      <c r="I34" s="10" t="s">
        <v>111</v>
      </c>
      <c r="J34" s="11"/>
    </row>
    <row r="35" spans="1:10" ht="36.75" customHeight="1" x14ac:dyDescent="0.2">
      <c r="A35" s="7"/>
      <c r="B35" s="15" t="s">
        <v>42</v>
      </c>
      <c r="C35" s="28"/>
      <c r="D35" s="10" t="s">
        <v>111</v>
      </c>
      <c r="E35" s="10" t="s">
        <v>111</v>
      </c>
      <c r="F35" s="10" t="s">
        <v>111</v>
      </c>
      <c r="G35" s="10" t="s">
        <v>111</v>
      </c>
      <c r="H35" s="10" t="s">
        <v>111</v>
      </c>
      <c r="I35" s="10" t="s">
        <v>111</v>
      </c>
      <c r="J35" s="11"/>
    </row>
    <row r="36" spans="1:10" ht="14.25" customHeight="1" x14ac:dyDescent="0.2">
      <c r="A36" s="7"/>
      <c r="B36" s="19" t="s">
        <v>43</v>
      </c>
      <c r="C36" s="8" t="s">
        <v>15</v>
      </c>
      <c r="D36" s="13">
        <v>105</v>
      </c>
      <c r="E36" s="13">
        <v>105</v>
      </c>
      <c r="F36" s="14">
        <v>142.9</v>
      </c>
      <c r="G36" s="14">
        <v>142.9</v>
      </c>
      <c r="H36" s="14">
        <v>142.9</v>
      </c>
      <c r="I36" s="14">
        <v>142.9</v>
      </c>
      <c r="J36" s="11"/>
    </row>
    <row r="37" spans="1:10" ht="14.25" customHeight="1" x14ac:dyDescent="0.2">
      <c r="A37" s="7"/>
      <c r="B37" s="19" t="s">
        <v>44</v>
      </c>
      <c r="C37" s="8" t="s">
        <v>19</v>
      </c>
      <c r="D37" s="13">
        <v>95</v>
      </c>
      <c r="E37" s="13">
        <v>95</v>
      </c>
      <c r="F37" s="14">
        <v>92.2</v>
      </c>
      <c r="G37" s="14">
        <v>92.2</v>
      </c>
      <c r="H37" s="14">
        <v>92.2</v>
      </c>
      <c r="I37" s="14">
        <v>92.2</v>
      </c>
      <c r="J37" s="11"/>
    </row>
    <row r="38" spans="1:10" ht="14.25" customHeight="1" x14ac:dyDescent="0.2">
      <c r="A38" s="7"/>
      <c r="B38" s="19" t="s">
        <v>45</v>
      </c>
      <c r="C38" s="8" t="s">
        <v>19</v>
      </c>
      <c r="D38" s="13">
        <v>0</v>
      </c>
      <c r="E38" s="13">
        <v>0</v>
      </c>
      <c r="F38" s="14">
        <v>0</v>
      </c>
      <c r="G38" s="14">
        <v>0</v>
      </c>
      <c r="H38" s="14">
        <v>0</v>
      </c>
      <c r="I38" s="14">
        <v>0</v>
      </c>
      <c r="J38" s="11"/>
    </row>
    <row r="39" spans="1:10" ht="60.75" customHeight="1" x14ac:dyDescent="0.2">
      <c r="A39" s="7"/>
      <c r="B39" s="15" t="s">
        <v>46</v>
      </c>
      <c r="C39" s="8" t="s">
        <v>19</v>
      </c>
      <c r="D39" s="13">
        <v>40</v>
      </c>
      <c r="E39" s="13">
        <v>40</v>
      </c>
      <c r="F39" s="14">
        <v>11.1</v>
      </c>
      <c r="G39" s="14">
        <v>11.1</v>
      </c>
      <c r="H39" s="14">
        <v>11.1</v>
      </c>
      <c r="I39" s="14">
        <v>11.1</v>
      </c>
      <c r="J39" s="11"/>
    </row>
    <row r="40" spans="1:10" ht="78.75" x14ac:dyDescent="0.2">
      <c r="A40" s="7"/>
      <c r="B40" s="15" t="s">
        <v>47</v>
      </c>
      <c r="C40" s="8" t="s">
        <v>15</v>
      </c>
      <c r="D40" s="13">
        <v>100</v>
      </c>
      <c r="E40" s="13">
        <v>100</v>
      </c>
      <c r="F40" s="16">
        <v>83</v>
      </c>
      <c r="G40" s="16">
        <v>83</v>
      </c>
      <c r="H40" s="16">
        <v>67</v>
      </c>
      <c r="I40" s="16">
        <v>67</v>
      </c>
      <c r="J40" s="4"/>
    </row>
    <row r="41" spans="1:10" ht="14.25" customHeight="1" x14ac:dyDescent="0.2">
      <c r="A41" s="7"/>
      <c r="B41" s="23" t="s">
        <v>48</v>
      </c>
      <c r="C41" s="8" t="s">
        <v>28</v>
      </c>
      <c r="D41" s="10" t="s">
        <v>111</v>
      </c>
      <c r="E41" s="10" t="s">
        <v>111</v>
      </c>
      <c r="F41" s="10" t="s">
        <v>111</v>
      </c>
      <c r="G41" s="10" t="s">
        <v>111</v>
      </c>
      <c r="H41" s="10" t="s">
        <v>111</v>
      </c>
      <c r="I41" s="10" t="s">
        <v>111</v>
      </c>
      <c r="J41" s="11"/>
    </row>
    <row r="42" spans="1:10" ht="33.75" x14ac:dyDescent="0.2">
      <c r="A42" s="7"/>
      <c r="B42" s="18" t="s">
        <v>49</v>
      </c>
      <c r="C42" s="8" t="s">
        <v>15</v>
      </c>
      <c r="D42" s="13">
        <v>48</v>
      </c>
      <c r="E42" s="13">
        <v>50.1</v>
      </c>
      <c r="F42" s="16">
        <v>60.5</v>
      </c>
      <c r="G42" s="5">
        <v>56.1</v>
      </c>
      <c r="H42" s="5">
        <v>57.8</v>
      </c>
      <c r="I42" s="5">
        <v>58</v>
      </c>
      <c r="J42" s="11"/>
    </row>
    <row r="43" spans="1:10" ht="45" x14ac:dyDescent="0.2">
      <c r="A43" s="7"/>
      <c r="B43" s="35" t="s">
        <v>50</v>
      </c>
      <c r="C43" s="8" t="s">
        <v>15</v>
      </c>
      <c r="D43" s="13">
        <v>74.400000000000006</v>
      </c>
      <c r="E43" s="13">
        <v>74.5</v>
      </c>
      <c r="F43" s="24">
        <v>76.599999999999994</v>
      </c>
      <c r="G43" s="24">
        <v>76.7</v>
      </c>
      <c r="H43" s="24">
        <v>76.8</v>
      </c>
      <c r="I43" s="24">
        <v>77</v>
      </c>
      <c r="J43" s="25"/>
    </row>
    <row r="44" spans="1:10" ht="22.5" x14ac:dyDescent="0.2">
      <c r="A44" s="7"/>
      <c r="B44" s="23" t="s">
        <v>51</v>
      </c>
      <c r="C44" s="8"/>
      <c r="D44" s="10" t="s">
        <v>111</v>
      </c>
      <c r="E44" s="10" t="s">
        <v>111</v>
      </c>
      <c r="F44" s="10" t="s">
        <v>111</v>
      </c>
      <c r="G44" s="10" t="s">
        <v>111</v>
      </c>
      <c r="H44" s="10" t="s">
        <v>111</v>
      </c>
      <c r="I44" s="10" t="s">
        <v>111</v>
      </c>
      <c r="J44" s="11"/>
    </row>
    <row r="45" spans="1:10" ht="33.75" x14ac:dyDescent="0.2">
      <c r="A45" s="7"/>
      <c r="B45" s="18" t="s">
        <v>52</v>
      </c>
      <c r="C45" s="8" t="s">
        <v>53</v>
      </c>
      <c r="D45" s="13">
        <v>30.6</v>
      </c>
      <c r="E45" s="14">
        <v>31.7</v>
      </c>
      <c r="F45" s="5">
        <v>33.03</v>
      </c>
      <c r="G45" s="5">
        <v>40</v>
      </c>
      <c r="H45" s="5">
        <v>46.43</v>
      </c>
      <c r="I45" s="5">
        <v>39.82</v>
      </c>
      <c r="J45" s="11"/>
    </row>
    <row r="46" spans="1:10" ht="11.25" x14ac:dyDescent="0.2">
      <c r="A46" s="7"/>
      <c r="B46" s="19" t="s">
        <v>54</v>
      </c>
      <c r="C46" s="8" t="s">
        <v>19</v>
      </c>
      <c r="D46" s="29">
        <v>1.1910000000000001</v>
      </c>
      <c r="E46" s="29">
        <v>1.1910000000000001</v>
      </c>
      <c r="F46" s="6">
        <v>1.3540000000000001</v>
      </c>
      <c r="G46" s="6">
        <v>1.1000000000000001</v>
      </c>
      <c r="H46" s="6">
        <v>1.1000000000000001</v>
      </c>
      <c r="I46" s="6">
        <v>1.1000000000000001</v>
      </c>
      <c r="J46" s="11"/>
    </row>
    <row r="47" spans="1:10" ht="45" x14ac:dyDescent="0.2">
      <c r="A47" s="7"/>
      <c r="B47" s="15" t="s">
        <v>55</v>
      </c>
      <c r="C47" s="8" t="s">
        <v>56</v>
      </c>
      <c r="D47" s="13">
        <v>45.8</v>
      </c>
      <c r="E47" s="13">
        <v>28.68</v>
      </c>
      <c r="F47" s="14">
        <v>32.090000000000003</v>
      </c>
      <c r="G47" s="14">
        <v>32.090000000000003</v>
      </c>
      <c r="H47" s="14">
        <v>32.090000000000003</v>
      </c>
      <c r="I47" s="14">
        <v>32.090000000000003</v>
      </c>
      <c r="J47" s="11"/>
    </row>
    <row r="48" spans="1:10" ht="56.25" customHeight="1" x14ac:dyDescent="0.2">
      <c r="A48" s="7"/>
      <c r="B48" s="19" t="s">
        <v>57</v>
      </c>
      <c r="C48" s="8" t="s">
        <v>19</v>
      </c>
      <c r="D48" s="13">
        <v>39.700000000000003</v>
      </c>
      <c r="E48" s="13">
        <v>25.43</v>
      </c>
      <c r="F48" s="14">
        <v>26</v>
      </c>
      <c r="G48" s="14">
        <v>26</v>
      </c>
      <c r="H48" s="14">
        <v>26</v>
      </c>
      <c r="I48" s="14">
        <v>26</v>
      </c>
      <c r="J48" s="11"/>
    </row>
    <row r="49" spans="1:10" ht="90" x14ac:dyDescent="0.2">
      <c r="A49" s="7"/>
      <c r="B49" s="15" t="s">
        <v>58</v>
      </c>
      <c r="C49" s="8" t="s">
        <v>28</v>
      </c>
      <c r="D49" s="10" t="s">
        <v>111</v>
      </c>
      <c r="E49" s="10" t="s">
        <v>111</v>
      </c>
      <c r="F49" s="10" t="s">
        <v>111</v>
      </c>
      <c r="G49" s="10" t="s">
        <v>111</v>
      </c>
      <c r="H49" s="10" t="s">
        <v>111</v>
      </c>
      <c r="I49" s="10" t="s">
        <v>111</v>
      </c>
      <c r="J49" s="11"/>
    </row>
    <row r="50" spans="1:10" ht="22.5" x14ac:dyDescent="0.2">
      <c r="A50" s="7"/>
      <c r="B50" s="19" t="s">
        <v>59</v>
      </c>
      <c r="C50" s="8" t="s">
        <v>53</v>
      </c>
      <c r="D50" s="13">
        <v>169010.14</v>
      </c>
      <c r="E50" s="13">
        <v>181318.86</v>
      </c>
      <c r="F50" s="5">
        <v>82309</v>
      </c>
      <c r="G50" s="5">
        <v>144212</v>
      </c>
      <c r="H50" s="5">
        <v>135946.62</v>
      </c>
      <c r="I50" s="5">
        <v>120822.54</v>
      </c>
      <c r="J50" s="11"/>
    </row>
    <row r="51" spans="1:10" ht="22.5" x14ac:dyDescent="0.2">
      <c r="A51" s="7"/>
      <c r="B51" s="19" t="s">
        <v>60</v>
      </c>
      <c r="C51" s="8" t="s">
        <v>53</v>
      </c>
      <c r="D51" s="13">
        <v>379826</v>
      </c>
      <c r="E51" s="13">
        <v>328638</v>
      </c>
      <c r="F51" s="5">
        <v>84384</v>
      </c>
      <c r="G51" s="5">
        <v>264285.65999999997</v>
      </c>
      <c r="H51" s="5">
        <v>225769.22</v>
      </c>
      <c r="I51" s="5">
        <v>191479.62</v>
      </c>
      <c r="J51" s="11"/>
    </row>
    <row r="52" spans="1:10" ht="11.25" x14ac:dyDescent="0.2">
      <c r="A52" s="7"/>
      <c r="B52" s="23" t="s">
        <v>61</v>
      </c>
      <c r="C52" s="8" t="s">
        <v>28</v>
      </c>
      <c r="D52" s="10" t="s">
        <v>111</v>
      </c>
      <c r="E52" s="10" t="s">
        <v>111</v>
      </c>
      <c r="F52" s="10" t="s">
        <v>111</v>
      </c>
      <c r="G52" s="10" t="s">
        <v>111</v>
      </c>
      <c r="H52" s="10" t="s">
        <v>111</v>
      </c>
      <c r="I52" s="10" t="s">
        <v>111</v>
      </c>
      <c r="J52" s="11"/>
    </row>
    <row r="53" spans="1:10" ht="83.25" customHeight="1" x14ac:dyDescent="0.2">
      <c r="A53" s="7"/>
      <c r="B53" s="15" t="s">
        <v>95</v>
      </c>
      <c r="C53" s="8" t="s">
        <v>15</v>
      </c>
      <c r="D53" s="13">
        <v>97.8</v>
      </c>
      <c r="E53" s="13">
        <v>97.8</v>
      </c>
      <c r="F53" s="16">
        <v>98.39</v>
      </c>
      <c r="G53" s="16">
        <v>98.39</v>
      </c>
      <c r="H53" s="16">
        <v>98.39</v>
      </c>
      <c r="I53" s="16">
        <v>98.39</v>
      </c>
      <c r="J53" s="11"/>
    </row>
    <row r="54" spans="1:10" ht="207" customHeight="1" x14ac:dyDescent="0.2">
      <c r="A54" s="7"/>
      <c r="B54" s="18" t="s">
        <v>91</v>
      </c>
      <c r="C54" s="8" t="s">
        <v>15</v>
      </c>
      <c r="D54" s="13">
        <v>100</v>
      </c>
      <c r="E54" s="13">
        <v>100</v>
      </c>
      <c r="F54" s="16">
        <v>100</v>
      </c>
      <c r="G54" s="16">
        <v>100</v>
      </c>
      <c r="H54" s="16">
        <v>100</v>
      </c>
      <c r="I54" s="16">
        <v>100</v>
      </c>
      <c r="J54" s="11"/>
    </row>
    <row r="55" spans="1:10" ht="47.25" customHeight="1" x14ac:dyDescent="0.2">
      <c r="A55" s="7"/>
      <c r="B55" s="15" t="s">
        <v>62</v>
      </c>
      <c r="C55" s="8" t="s">
        <v>15</v>
      </c>
      <c r="D55" s="13">
        <v>100</v>
      </c>
      <c r="E55" s="13">
        <v>100</v>
      </c>
      <c r="F55" s="13">
        <v>100</v>
      </c>
      <c r="G55" s="13">
        <v>100</v>
      </c>
      <c r="H55" s="13">
        <v>100</v>
      </c>
      <c r="I55" s="13">
        <v>100</v>
      </c>
      <c r="J55" s="11"/>
    </row>
    <row r="56" spans="1:10" ht="67.5" x14ac:dyDescent="0.2">
      <c r="A56" s="7"/>
      <c r="B56" s="15" t="s">
        <v>63</v>
      </c>
      <c r="C56" s="8" t="s">
        <v>19</v>
      </c>
      <c r="D56" s="13">
        <v>15.8</v>
      </c>
      <c r="E56" s="14">
        <v>20.399999999999999</v>
      </c>
      <c r="F56" s="14">
        <v>33.700000000000003</v>
      </c>
      <c r="G56" s="14">
        <v>43.8</v>
      </c>
      <c r="H56" s="14">
        <v>45.1</v>
      </c>
      <c r="I56" s="14">
        <v>46.2</v>
      </c>
      <c r="J56" s="11"/>
    </row>
    <row r="57" spans="1:10" ht="11.25" customHeight="1" x14ac:dyDescent="0.2">
      <c r="A57" s="7"/>
      <c r="B57" s="23" t="s">
        <v>64</v>
      </c>
      <c r="C57" s="8" t="s">
        <v>28</v>
      </c>
      <c r="D57" s="10" t="s">
        <v>111</v>
      </c>
      <c r="E57" s="10" t="s">
        <v>111</v>
      </c>
      <c r="F57" s="10" t="s">
        <v>111</v>
      </c>
      <c r="G57" s="10" t="s">
        <v>111</v>
      </c>
      <c r="H57" s="10" t="s">
        <v>111</v>
      </c>
      <c r="I57" s="10" t="s">
        <v>111</v>
      </c>
      <c r="J57" s="11"/>
    </row>
    <row r="58" spans="1:10" ht="78.75" x14ac:dyDescent="0.2">
      <c r="A58" s="7"/>
      <c r="B58" s="15" t="s">
        <v>65</v>
      </c>
      <c r="C58" s="8" t="s">
        <v>15</v>
      </c>
      <c r="D58" s="13">
        <v>43.2</v>
      </c>
      <c r="E58" s="13">
        <v>49.3</v>
      </c>
      <c r="F58" s="30">
        <v>47.7</v>
      </c>
      <c r="G58" s="30">
        <v>45.4</v>
      </c>
      <c r="H58" s="30">
        <v>56.3</v>
      </c>
      <c r="I58" s="30">
        <v>67.7</v>
      </c>
      <c r="J58" s="31" t="s">
        <v>124</v>
      </c>
    </row>
    <row r="59" spans="1:10" ht="84" customHeight="1" x14ac:dyDescent="0.2">
      <c r="A59" s="7"/>
      <c r="B59" s="15" t="s">
        <v>100</v>
      </c>
      <c r="C59" s="8" t="s">
        <v>15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1"/>
    </row>
    <row r="60" spans="1:10" ht="56.25" x14ac:dyDescent="0.2">
      <c r="A60" s="7"/>
      <c r="B60" s="18" t="s">
        <v>92</v>
      </c>
      <c r="C60" s="8" t="s">
        <v>39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1"/>
    </row>
    <row r="61" spans="1:10" ht="78.75" x14ac:dyDescent="0.2">
      <c r="A61" s="7"/>
      <c r="B61" s="15" t="s">
        <v>101</v>
      </c>
      <c r="C61" s="8" t="s">
        <v>15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1"/>
    </row>
    <row r="62" spans="1:10" ht="56.25" x14ac:dyDescent="0.2">
      <c r="A62" s="7"/>
      <c r="B62" s="15" t="s">
        <v>66</v>
      </c>
      <c r="C62" s="8" t="s">
        <v>17</v>
      </c>
      <c r="D62" s="13">
        <v>2521.04</v>
      </c>
      <c r="E62" s="13">
        <v>2763.96</v>
      </c>
      <c r="F62" s="32">
        <v>3348.9</v>
      </c>
      <c r="G62" s="32">
        <v>3557.49</v>
      </c>
      <c r="H62" s="32">
        <v>3607.91</v>
      </c>
      <c r="I62" s="32">
        <v>3613.26</v>
      </c>
      <c r="J62" s="11"/>
    </row>
    <row r="63" spans="1:10" ht="67.5" x14ac:dyDescent="0.2">
      <c r="A63" s="7"/>
      <c r="B63" s="18" t="s">
        <v>93</v>
      </c>
      <c r="C63" s="8" t="s">
        <v>67</v>
      </c>
      <c r="D63" s="13">
        <v>1</v>
      </c>
      <c r="E63" s="13">
        <v>1</v>
      </c>
      <c r="F63" s="13">
        <v>1</v>
      </c>
      <c r="G63" s="13">
        <v>1</v>
      </c>
      <c r="H63" s="13">
        <v>1</v>
      </c>
      <c r="I63" s="13">
        <v>1</v>
      </c>
      <c r="J63" s="11"/>
    </row>
    <row r="64" spans="1:10" ht="48" customHeight="1" x14ac:dyDescent="0.2">
      <c r="A64" s="7"/>
      <c r="B64" s="18" t="s">
        <v>94</v>
      </c>
      <c r="C64" s="8" t="s">
        <v>68</v>
      </c>
      <c r="D64" s="13">
        <v>79.17</v>
      </c>
      <c r="E64" s="13">
        <v>0</v>
      </c>
      <c r="F64" s="16">
        <v>87.95</v>
      </c>
      <c r="G64" s="16">
        <v>88</v>
      </c>
      <c r="H64" s="16">
        <v>89</v>
      </c>
      <c r="I64" s="16">
        <v>90</v>
      </c>
      <c r="J64" s="11"/>
    </row>
    <row r="65" spans="1:10" ht="22.5" x14ac:dyDescent="0.2">
      <c r="A65" s="7"/>
      <c r="B65" s="15" t="s">
        <v>69</v>
      </c>
      <c r="C65" s="8" t="s">
        <v>70</v>
      </c>
      <c r="D65" s="13">
        <v>54929</v>
      </c>
      <c r="E65" s="13">
        <v>47778</v>
      </c>
      <c r="F65" s="16">
        <v>47791</v>
      </c>
      <c r="G65" s="16">
        <v>47482</v>
      </c>
      <c r="H65" s="16">
        <v>47392</v>
      </c>
      <c r="I65" s="16">
        <v>47342</v>
      </c>
      <c r="J65" s="33"/>
    </row>
    <row r="66" spans="1:10" ht="22.5" x14ac:dyDescent="0.2">
      <c r="A66" s="7"/>
      <c r="B66" s="23" t="s">
        <v>71</v>
      </c>
      <c r="C66" s="8" t="s">
        <v>28</v>
      </c>
      <c r="D66" s="10" t="s">
        <v>111</v>
      </c>
      <c r="E66" s="10" t="s">
        <v>111</v>
      </c>
      <c r="F66" s="10" t="s">
        <v>111</v>
      </c>
      <c r="G66" s="10" t="s">
        <v>111</v>
      </c>
      <c r="H66" s="10" t="s">
        <v>111</v>
      </c>
      <c r="I66" s="10" t="s">
        <v>111</v>
      </c>
      <c r="J66" s="11"/>
    </row>
    <row r="67" spans="1:10" ht="33" customHeight="1" x14ac:dyDescent="0.2">
      <c r="A67" s="7"/>
      <c r="B67" s="15" t="s">
        <v>72</v>
      </c>
      <c r="C67" s="8" t="s">
        <v>28</v>
      </c>
      <c r="D67" s="10" t="s">
        <v>111</v>
      </c>
      <c r="E67" s="10" t="s">
        <v>111</v>
      </c>
      <c r="F67" s="10" t="s">
        <v>111</v>
      </c>
      <c r="G67" s="10" t="s">
        <v>111</v>
      </c>
      <c r="H67" s="10" t="s">
        <v>111</v>
      </c>
      <c r="I67" s="10" t="s">
        <v>111</v>
      </c>
      <c r="J67" s="11"/>
    </row>
    <row r="68" spans="1:10" ht="24" customHeight="1" x14ac:dyDescent="0.2">
      <c r="A68" s="7"/>
      <c r="B68" s="19" t="s">
        <v>102</v>
      </c>
      <c r="C68" s="8" t="s">
        <v>73</v>
      </c>
      <c r="D68" s="13">
        <v>867</v>
      </c>
      <c r="E68" s="13">
        <v>867</v>
      </c>
      <c r="F68" s="16">
        <v>867</v>
      </c>
      <c r="G68" s="16">
        <v>867</v>
      </c>
      <c r="H68" s="16">
        <v>867</v>
      </c>
      <c r="I68" s="16">
        <v>867</v>
      </c>
      <c r="J68" s="11"/>
    </row>
    <row r="69" spans="1:10" ht="33" customHeight="1" x14ac:dyDescent="0.2">
      <c r="A69" s="7"/>
      <c r="B69" s="19" t="s">
        <v>103</v>
      </c>
      <c r="C69" s="8" t="s">
        <v>74</v>
      </c>
      <c r="D69" s="13">
        <v>0.22</v>
      </c>
      <c r="E69" s="13">
        <v>0.22</v>
      </c>
      <c r="F69" s="16">
        <v>0.22</v>
      </c>
      <c r="G69" s="16">
        <v>0.22</v>
      </c>
      <c r="H69" s="16">
        <v>0.22</v>
      </c>
      <c r="I69" s="16">
        <v>0.22</v>
      </c>
      <c r="J69" s="11"/>
    </row>
    <row r="70" spans="1:10" ht="24" customHeight="1" x14ac:dyDescent="0.2">
      <c r="A70" s="7"/>
      <c r="B70" s="19" t="s">
        <v>104</v>
      </c>
      <c r="C70" s="8" t="s">
        <v>75</v>
      </c>
      <c r="D70" s="13">
        <v>17.5</v>
      </c>
      <c r="E70" s="13">
        <v>17.5</v>
      </c>
      <c r="F70" s="16">
        <v>17.5</v>
      </c>
      <c r="G70" s="16">
        <v>17.5</v>
      </c>
      <c r="H70" s="16">
        <v>17.5</v>
      </c>
      <c r="I70" s="16">
        <v>17.5</v>
      </c>
      <c r="J70" s="11"/>
    </row>
    <row r="71" spans="1:10" ht="14.25" customHeight="1" x14ac:dyDescent="0.2">
      <c r="A71" s="7"/>
      <c r="B71" s="19" t="s">
        <v>105</v>
      </c>
      <c r="C71" s="8" t="s">
        <v>19</v>
      </c>
      <c r="D71" s="13">
        <v>33.299999999999997</v>
      </c>
      <c r="E71" s="13">
        <v>33.299999999999997</v>
      </c>
      <c r="F71" s="16">
        <v>33.299999999999997</v>
      </c>
      <c r="G71" s="16">
        <v>33.299999999999997</v>
      </c>
      <c r="H71" s="16">
        <v>33.299999999999997</v>
      </c>
      <c r="I71" s="16">
        <v>33.299999999999997</v>
      </c>
      <c r="J71" s="11"/>
    </row>
    <row r="72" spans="1:10" ht="14.25" customHeight="1" x14ac:dyDescent="0.2">
      <c r="A72" s="7"/>
      <c r="B72" s="19" t="s">
        <v>106</v>
      </c>
      <c r="C72" s="8" t="s">
        <v>19</v>
      </c>
      <c r="D72" s="13">
        <v>81</v>
      </c>
      <c r="E72" s="13">
        <v>81</v>
      </c>
      <c r="F72" s="16">
        <v>81</v>
      </c>
      <c r="G72" s="16">
        <v>81</v>
      </c>
      <c r="H72" s="16">
        <v>81</v>
      </c>
      <c r="I72" s="16">
        <v>81</v>
      </c>
      <c r="J72" s="11"/>
    </row>
    <row r="73" spans="1:10" ht="33" customHeight="1" x14ac:dyDescent="0.2">
      <c r="A73" s="7"/>
      <c r="B73" s="15" t="s">
        <v>76</v>
      </c>
      <c r="C73" s="8" t="s">
        <v>28</v>
      </c>
      <c r="D73" s="10" t="s">
        <v>111</v>
      </c>
      <c r="E73" s="10" t="s">
        <v>111</v>
      </c>
      <c r="F73" s="10" t="s">
        <v>111</v>
      </c>
      <c r="G73" s="10" t="s">
        <v>111</v>
      </c>
      <c r="H73" s="10" t="s">
        <v>111</v>
      </c>
      <c r="I73" s="10" t="s">
        <v>111</v>
      </c>
      <c r="J73" s="11"/>
    </row>
    <row r="74" spans="1:10" ht="33" customHeight="1" x14ac:dyDescent="0.2">
      <c r="A74" s="7"/>
      <c r="B74" s="19" t="s">
        <v>102</v>
      </c>
      <c r="C74" s="8" t="s">
        <v>77</v>
      </c>
      <c r="D74" s="13">
        <v>91.6</v>
      </c>
      <c r="E74" s="13">
        <v>91.8</v>
      </c>
      <c r="F74" s="14">
        <v>84.46</v>
      </c>
      <c r="G74" s="14">
        <v>84.46</v>
      </c>
      <c r="H74" s="14">
        <v>84.46</v>
      </c>
      <c r="I74" s="14">
        <v>84.46</v>
      </c>
      <c r="J74" s="11"/>
    </row>
    <row r="75" spans="1:10" ht="33" customHeight="1" x14ac:dyDescent="0.2">
      <c r="A75" s="7"/>
      <c r="B75" s="19" t="s">
        <v>103</v>
      </c>
      <c r="C75" s="8" t="s">
        <v>74</v>
      </c>
      <c r="D75" s="13">
        <v>0.74</v>
      </c>
      <c r="E75" s="13">
        <v>0.77</v>
      </c>
      <c r="F75" s="14">
        <v>0.09</v>
      </c>
      <c r="G75" s="14">
        <v>0.09</v>
      </c>
      <c r="H75" s="14">
        <v>0.09</v>
      </c>
      <c r="I75" s="14">
        <v>0.09</v>
      </c>
      <c r="J75" s="11"/>
    </row>
    <row r="76" spans="1:10" ht="33" customHeight="1" x14ac:dyDescent="0.2">
      <c r="A76" s="7"/>
      <c r="B76" s="19" t="s">
        <v>107</v>
      </c>
      <c r="C76" s="8" t="s">
        <v>78</v>
      </c>
      <c r="D76" s="13">
        <v>0.16</v>
      </c>
      <c r="E76" s="13">
        <v>0.18</v>
      </c>
      <c r="F76" s="14">
        <v>0.1</v>
      </c>
      <c r="G76" s="14">
        <v>0.1</v>
      </c>
      <c r="H76" s="14">
        <v>0.1</v>
      </c>
      <c r="I76" s="14">
        <v>0.1</v>
      </c>
      <c r="J76" s="11"/>
    </row>
    <row r="77" spans="1:10" ht="24" customHeight="1" x14ac:dyDescent="0.2">
      <c r="A77" s="7"/>
      <c r="B77" s="19" t="s">
        <v>105</v>
      </c>
      <c r="C77" s="8" t="s">
        <v>19</v>
      </c>
      <c r="D77" s="13">
        <v>1.31</v>
      </c>
      <c r="E77" s="13">
        <v>1.32</v>
      </c>
      <c r="F77" s="14">
        <v>1.1100000000000001</v>
      </c>
      <c r="G77" s="14">
        <v>1.1100000000000001</v>
      </c>
      <c r="H77" s="14">
        <v>1.1100000000000001</v>
      </c>
      <c r="I77" s="14">
        <v>1.1100000000000001</v>
      </c>
      <c r="J77" s="11"/>
    </row>
    <row r="78" spans="1:10" ht="24" customHeight="1" x14ac:dyDescent="0.2">
      <c r="A78" s="7"/>
      <c r="B78" s="19" t="s">
        <v>106</v>
      </c>
      <c r="C78" s="8" t="s">
        <v>19</v>
      </c>
      <c r="D78" s="13">
        <v>1.29</v>
      </c>
      <c r="E78" s="13">
        <v>1.34</v>
      </c>
      <c r="F78" s="14">
        <v>7.0000000000000007E-2</v>
      </c>
      <c r="G78" s="14">
        <v>7.0000000000000007E-2</v>
      </c>
      <c r="H78" s="14">
        <v>7.0000000000000007E-2</v>
      </c>
      <c r="I78" s="14">
        <v>7.0000000000000007E-2</v>
      </c>
      <c r="J78" s="11"/>
    </row>
    <row r="79" spans="1:10" ht="182.25" customHeight="1" x14ac:dyDescent="0.2">
      <c r="A79" s="7"/>
      <c r="B79" s="15" t="s">
        <v>79</v>
      </c>
      <c r="C79" s="8" t="s">
        <v>28</v>
      </c>
      <c r="D79" s="10" t="s">
        <v>111</v>
      </c>
      <c r="E79" s="10" t="s">
        <v>111</v>
      </c>
      <c r="F79" s="10" t="s">
        <v>111</v>
      </c>
      <c r="G79" s="10" t="s">
        <v>111</v>
      </c>
      <c r="H79" s="10" t="s">
        <v>111</v>
      </c>
      <c r="I79" s="10" t="s">
        <v>111</v>
      </c>
      <c r="J79" s="11"/>
    </row>
    <row r="80" spans="1:10" ht="32.25" customHeight="1" x14ac:dyDescent="0.2">
      <c r="A80" s="7"/>
      <c r="B80" s="34" t="s">
        <v>80</v>
      </c>
      <c r="C80" s="8" t="s">
        <v>81</v>
      </c>
      <c r="D80" s="13">
        <v>89.8</v>
      </c>
      <c r="E80" s="13">
        <v>85</v>
      </c>
      <c r="F80" s="40" t="s">
        <v>122</v>
      </c>
      <c r="G80" s="40" t="s">
        <v>122</v>
      </c>
      <c r="H80" s="40">
        <v>85</v>
      </c>
      <c r="I80" s="40" t="s">
        <v>122</v>
      </c>
      <c r="J80" s="42" t="s">
        <v>125</v>
      </c>
    </row>
    <row r="81" spans="1:10" ht="60.75" customHeight="1" x14ac:dyDescent="0.2">
      <c r="A81" s="7"/>
      <c r="B81" s="34" t="s">
        <v>82</v>
      </c>
      <c r="C81" s="8" t="s">
        <v>81</v>
      </c>
      <c r="D81" s="13">
        <v>83.92</v>
      </c>
      <c r="E81" s="13">
        <v>82</v>
      </c>
      <c r="F81" s="26">
        <v>78.2</v>
      </c>
      <c r="G81" s="26">
        <v>80</v>
      </c>
      <c r="H81" s="26">
        <v>82</v>
      </c>
      <c r="I81" s="26">
        <v>84</v>
      </c>
      <c r="J81" s="25" t="s">
        <v>119</v>
      </c>
    </row>
  </sheetData>
  <mergeCells count="8">
    <mergeCell ref="J5:J6"/>
    <mergeCell ref="B4:J4"/>
    <mergeCell ref="D5:I5"/>
    <mergeCell ref="B5:B6"/>
    <mergeCell ref="B1:J1"/>
    <mergeCell ref="B2:J2"/>
    <mergeCell ref="B3:J3"/>
    <mergeCell ref="C5:C6"/>
  </mergeCells>
  <pageMargins left="0.23622047244094491" right="0.23622047244094491" top="0.74803149606299213" bottom="0.55118110236220474" header="0.39370078740157483" footer="0.3937007874015748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Стр.2-10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Polz410</cp:lastModifiedBy>
  <cp:lastPrinted>2024-04-23T07:51:24Z</cp:lastPrinted>
  <dcterms:modified xsi:type="dcterms:W3CDTF">2024-04-23T07:51:25Z</dcterms:modified>
</cp:coreProperties>
</file>